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ropbox\LY TU TRONG\Thuc_tap_Doanh_nghiệp\HS_SV\17C1\"/>
    </mc:Choice>
  </mc:AlternateContent>
  <bookViews>
    <workbookView xWindow="360" yWindow="350" windowWidth="19880" windowHeight="773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Sheet1!$9:$9</definedName>
  </definedNames>
  <calcPr calcId="162913"/>
</workbook>
</file>

<file path=xl/calcChain.xml><?xml version="1.0" encoding="utf-8"?>
<calcChain xmlns="http://schemas.openxmlformats.org/spreadsheetml/2006/main">
  <c r="D14" i="1" l="1"/>
  <c r="P22" i="1" l="1"/>
  <c r="P23" i="1"/>
  <c r="P24" i="1"/>
  <c r="P25" i="1"/>
  <c r="P17" i="1"/>
  <c r="P18" i="1"/>
  <c r="P19" i="1"/>
  <c r="P16" i="1"/>
  <c r="G17" i="1" l="1"/>
  <c r="Q17" i="1" s="1"/>
  <c r="G18" i="1"/>
  <c r="Q18" i="1" s="1"/>
  <c r="G19" i="1"/>
  <c r="Q19" i="1" s="1"/>
  <c r="G21" i="1"/>
  <c r="G22" i="1"/>
  <c r="G23" i="1"/>
  <c r="Q23" i="1" s="1"/>
  <c r="G24" i="1"/>
  <c r="Q24" i="1" s="1"/>
  <c r="G25" i="1"/>
  <c r="Q25" i="1" s="1"/>
  <c r="G16" i="1"/>
  <c r="Q16" i="1" s="1"/>
  <c r="C20" i="1"/>
  <c r="F26" i="1"/>
  <c r="F20" i="1"/>
  <c r="E26" i="1"/>
  <c r="E20" i="1"/>
  <c r="E28" i="1" s="1"/>
  <c r="G26" i="1" l="1"/>
  <c r="G20" i="1"/>
  <c r="F28" i="1"/>
  <c r="F30" i="1" s="1"/>
  <c r="A10" i="1" l="1"/>
  <c r="A11" i="1" s="1"/>
  <c r="A12" i="1" s="1"/>
  <c r="A13" i="1" s="1"/>
  <c r="M9" i="1" l="1"/>
  <c r="I14" i="1" l="1"/>
</calcChain>
</file>

<file path=xl/sharedStrings.xml><?xml version="1.0" encoding="utf-8"?>
<sst xmlns="http://schemas.openxmlformats.org/spreadsheetml/2006/main" count="61" uniqueCount="53">
  <si>
    <t>TT</t>
  </si>
  <si>
    <t xml:space="preserve">TÊN CÔNG TY </t>
  </si>
  <si>
    <t xml:space="preserve">ĐỊA CHỈ </t>
  </si>
  <si>
    <t xml:space="preserve">SL </t>
  </si>
  <si>
    <t xml:space="preserve">NGƯỜI LIÊN LẠC </t>
  </si>
  <si>
    <t>Tổng cộng</t>
  </si>
  <si>
    <t>Công việc</t>
  </si>
  <si>
    <t>Ghi chú</t>
  </si>
  <si>
    <t>LỚP 16CĐ-ĐCN1,2,3</t>
  </si>
  <si>
    <t>Cụm Công Nghiệp Hoàng Gia Long An, xã Mỹ hạnh nam, huyện Đức Hòa, Tỉnh Long an</t>
  </si>
  <si>
    <t>Công ty TNHH TM và KT Điện Miền Trung</t>
  </si>
  <si>
    <t>Trụ sở: 79 Bàn Cờ, P.03, Quận 03, TP. HCM, Việt Nam VPGD: 196/40 Cộng Hòa, P. 12, Q. Tân Bình, TP. HCM</t>
  </si>
  <si>
    <t>Thầy Đức Cường  0988847874</t>
  </si>
  <si>
    <t>Cô Tài: 0852.764.429 (p.Nhân sự)</t>
  </si>
  <si>
    <t>D1</t>
  </si>
  <si>
    <t>D2</t>
  </si>
  <si>
    <t>D3</t>
  </si>
  <si>
    <t xml:space="preserve">Lớp </t>
  </si>
  <si>
    <t>Làm tủ điện</t>
  </si>
  <si>
    <t>DANH SÁCH CÔNG TY NHẬN THỰC TẬP TN ĐỢT 1 KHÓA 17C1</t>
  </si>
  <si>
    <t>THỜI GIAN THỰC TẬP TỪ 08/07/2019 ĐẾN 31/08/2019</t>
  </si>
  <si>
    <t>Tháng 07/2019</t>
  </si>
  <si>
    <t xml:space="preserve">Anh Ngô Văn Khôi  Giám đốc
0906337317 </t>
  </si>
  <si>
    <t>Q.Thịnh, Long (DCN1)</t>
  </si>
  <si>
    <t>Làm việc ở Hội An</t>
  </si>
  <si>
    <t>Công ty TNHH Đạt Vĩnh Tiến</t>
  </si>
  <si>
    <t>DCN1</t>
  </si>
  <si>
    <t>DCN 1</t>
  </si>
  <si>
    <t>DCN 2</t>
  </si>
  <si>
    <t>DCN 3</t>
  </si>
  <si>
    <t>DCN 4</t>
  </si>
  <si>
    <t>DDT 1</t>
  </si>
  <si>
    <t>DDT 2</t>
  </si>
  <si>
    <t>DDT 3</t>
  </si>
  <si>
    <t>DDT 4</t>
  </si>
  <si>
    <t>XIN</t>
  </si>
  <si>
    <t>Công ty TNHH Cơ Điện Lạnh Sài Gòn Thăng Long</t>
  </si>
  <si>
    <t>353/24, đường HT 15, KP3, Phường Hiệp Thành, Quận 12, TP.HCM</t>
  </si>
  <si>
    <t>Nguyên, Minh, Đức, Đăng</t>
  </si>
  <si>
    <t>Công ty Cổ phần Licons Việt Nam</t>
  </si>
  <si>
    <t>75/22/37/14, đường số 48, tổ 43A, KP6, Hiệp Bình Chánh, Thủ Đức, TP.HCM</t>
  </si>
  <si>
    <t>Anh Nguyễn Thế Vinh: 0907579793</t>
  </si>
  <si>
    <t>An, Thái Huy, Xuân Tín</t>
  </si>
  <si>
    <t>SV xin</t>
  </si>
  <si>
    <t xml:space="preserve">12 (ĐCN1) + 3 (ĐCN2) </t>
  </si>
  <si>
    <t>Anh Khương:093 8044336</t>
  </si>
  <si>
    <t>2 (DCN1) + 5 (DCN2)</t>
  </si>
  <si>
    <t>DDt 1</t>
  </si>
  <si>
    <t>DDt 2</t>
  </si>
  <si>
    <t>DDt 3</t>
  </si>
  <si>
    <t>DDt 4</t>
  </si>
  <si>
    <t>Thử + Phong</t>
  </si>
  <si>
    <t>Thử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</si>
</sst>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8"/>
      <color theme="1"/>
      <name val="Times New Roman"/>
      <family val="1"/>
    </font>
    <font>
      <sz val="14"/>
      <name val="Times New Roman"/>
      <family val="1"/>
    </font>
    <font>
      <sz val="11"/>
      <color rgb="FFFF0000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sz val="12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4"/>
      <color theme="9" tint="-0.249977111117893"/>
      <name val="Calibri"/>
      <family val="2"/>
      <scheme val="minor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4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4" fillId="0" borderId="0" xfId="0" applyFont="1"/>
    <xf numFmtId="0" fontId="5" fillId="0" borderId="0" xfId="0" applyFont="1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justify" vertical="center" wrapText="1"/>
    </xf>
    <xf numFmtId="0" fontId="4" fillId="0" borderId="0" xfId="0" applyFont="1" applyFill="1"/>
    <xf numFmtId="0" fontId="5" fillId="0" borderId="0" xfId="0" applyFont="1" applyFill="1"/>
    <xf numFmtId="0" fontId="7" fillId="0" borderId="2" xfId="0" applyFont="1" applyFill="1" applyBorder="1" applyAlignment="1">
      <alignment vertical="center" wrapText="1"/>
    </xf>
    <xf numFmtId="0" fontId="0" fillId="2" borderId="0" xfId="0" applyFill="1"/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2" xfId="0" applyFont="1" applyFill="1" applyBorder="1"/>
    <xf numFmtId="0" fontId="10" fillId="0" borderId="0" xfId="0" applyFont="1" applyFill="1"/>
    <xf numFmtId="0" fontId="10" fillId="0" borderId="0" xfId="0" applyFont="1" applyFill="1" applyAlignment="1">
      <alignment horizontal="right"/>
    </xf>
    <xf numFmtId="0" fontId="10" fillId="4" borderId="0" xfId="0" applyFont="1" applyFill="1"/>
    <xf numFmtId="0" fontId="10" fillId="0" borderId="0" xfId="0" applyFont="1"/>
    <xf numFmtId="0" fontId="10" fillId="3" borderId="0" xfId="0" applyFont="1" applyFill="1" applyAlignment="1">
      <alignment horizontal="center"/>
    </xf>
    <xf numFmtId="0" fontId="10" fillId="3" borderId="0" xfId="0" applyFont="1" applyFill="1"/>
    <xf numFmtId="0" fontId="10" fillId="2" borderId="0" xfId="0" applyFont="1" applyFill="1"/>
    <xf numFmtId="0" fontId="6" fillId="3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justify" vertical="center" wrapText="1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6" fillId="0" borderId="3" xfId="0" applyFont="1" applyFill="1" applyBorder="1" applyAlignment="1">
      <alignment horizontal="justify" vertical="center" wrapText="1"/>
    </xf>
    <xf numFmtId="0" fontId="0" fillId="0" borderId="0" xfId="0" applyAlignment="1"/>
    <xf numFmtId="0" fontId="8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152400</xdr:rowOff>
    </xdr:from>
    <xdr:to>
      <xdr:col>2</xdr:col>
      <xdr:colOff>219076</xdr:colOff>
      <xdr:row>3</xdr:row>
      <xdr:rowOff>180975</xdr:rowOff>
    </xdr:to>
    <xdr:sp macro="" textlink="">
      <xdr:nvSpPr>
        <xdr:cNvPr id="3" name="TextBox 4"/>
        <xdr:cNvSpPr txBox="1">
          <a:spLocks noChangeArrowheads="1"/>
        </xdr:cNvSpPr>
      </xdr:nvSpPr>
      <xdr:spPr bwMode="auto">
        <a:xfrm>
          <a:off x="1" y="152400"/>
          <a:ext cx="2324100" cy="676275"/>
        </a:xfrm>
        <a:prstGeom prst="rect">
          <a:avLst/>
        </a:prstGeom>
        <a:noFill/>
        <a:ln>
          <a:noFill/>
        </a:ln>
        <a:extLst/>
      </xdr:spPr>
      <xdr:txBody>
        <a:bodyPr wrap="square" lIns="27432" tIns="22860" rIns="27432" bIns="0" anchor="t" upright="1"/>
        <a:lstStyle/>
        <a:p>
          <a:pPr algn="ctr"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Times New Roman"/>
              <a:ea typeface="Times New Roman"/>
            </a:rPr>
            <a:t>TRƯỜNG CAO ĐẲNG LÝ TỰ TRỌNG 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Times New Roman"/>
              <a:ea typeface="Times New Roman"/>
            </a:rPr>
            <a:t>THÀNH PHỐ HỒ CHÍ MINH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000" b="1">
              <a:solidFill>
                <a:srgbClr val="000000"/>
              </a:solidFill>
              <a:effectLst/>
              <a:latin typeface="Times New Roman"/>
              <a:ea typeface="Times New Roman"/>
            </a:rPr>
            <a:t>KHOA CN  ĐIỆN -ĐIỆN TỬ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Calibri"/>
              <a:ea typeface="Times New Roman"/>
              <a:cs typeface="Calibri"/>
            </a:rPr>
            <a:t>----------------------------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  <xdr:twoCellAnchor>
    <xdr:from>
      <xdr:col>2</xdr:col>
      <xdr:colOff>361950</xdr:colOff>
      <xdr:row>0</xdr:row>
      <xdr:rowOff>114300</xdr:rowOff>
    </xdr:from>
    <xdr:to>
      <xdr:col>4</xdr:col>
      <xdr:colOff>828675</xdr:colOff>
      <xdr:row>3</xdr:row>
      <xdr:rowOff>38100</xdr:rowOff>
    </xdr:to>
    <xdr:sp macro="" textlink="">
      <xdr:nvSpPr>
        <xdr:cNvPr id="4" name="TextBox 3"/>
        <xdr:cNvSpPr txBox="1">
          <a:spLocks noChangeArrowheads="1"/>
        </xdr:cNvSpPr>
      </xdr:nvSpPr>
      <xdr:spPr bwMode="auto">
        <a:xfrm>
          <a:off x="2466975" y="114300"/>
          <a:ext cx="3810000" cy="571500"/>
        </a:xfrm>
        <a:prstGeom prst="rect">
          <a:avLst/>
        </a:prstGeom>
        <a:noFill/>
        <a:ln>
          <a:noFill/>
        </a:ln>
        <a:extLst/>
      </xdr:spPr>
      <xdr:txBody>
        <a:bodyPr wrap="square" lIns="27432" tIns="22860" rIns="27432" bIns="0" anchor="t" upright="1"/>
        <a:lstStyle/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CỘNG HÒA XÃ HỘI CHỦ NGHĨA VIỆT NAM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Độc lập - Tự do - Hạnh phúc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----------------------------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0"/>
  <sheetViews>
    <sheetView tabSelected="1" topLeftCell="A6" zoomScale="70" zoomScaleNormal="70" workbookViewId="0">
      <selection activeCell="F10" sqref="F10"/>
    </sheetView>
  </sheetViews>
  <sheetFormatPr defaultRowHeight="14.5" x14ac:dyDescent="0.35"/>
  <cols>
    <col min="1" max="1" width="4.453125" customWidth="1"/>
    <col min="2" max="2" width="30.81640625" customWidth="1"/>
    <col min="3" max="3" width="37.54296875" customWidth="1"/>
    <col min="4" max="4" width="9" customWidth="1"/>
    <col min="5" max="5" width="18" customWidth="1"/>
    <col min="6" max="7" width="24.26953125" customWidth="1"/>
    <col min="8" max="8" width="42.7265625" customWidth="1"/>
  </cols>
  <sheetData>
    <row r="2" spans="1:17" ht="21" customHeight="1" x14ac:dyDescent="0.35"/>
    <row r="5" spans="1:17" ht="29.25" customHeight="1" x14ac:dyDescent="0.35">
      <c r="A5" s="28" t="s">
        <v>19</v>
      </c>
      <c r="B5" s="28"/>
      <c r="C5" s="28"/>
      <c r="D5" s="28"/>
      <c r="E5" s="28"/>
      <c r="F5" s="28"/>
      <c r="G5" s="28"/>
      <c r="H5" s="28"/>
      <c r="I5" s="4"/>
      <c r="J5" s="4"/>
      <c r="K5" s="4"/>
      <c r="L5" s="4"/>
      <c r="M5" s="4"/>
    </row>
    <row r="6" spans="1:17" ht="18.75" customHeight="1" x14ac:dyDescent="0.35">
      <c r="A6" s="28" t="s">
        <v>21</v>
      </c>
      <c r="B6" s="28"/>
      <c r="C6" s="28"/>
      <c r="D6" s="28"/>
      <c r="E6" s="28"/>
      <c r="F6" s="28"/>
      <c r="G6" s="28"/>
      <c r="H6" s="28"/>
      <c r="I6" s="4"/>
      <c r="J6" s="4"/>
      <c r="K6" s="4"/>
      <c r="L6" s="4" t="s">
        <v>14</v>
      </c>
      <c r="M6" s="4">
        <v>44</v>
      </c>
    </row>
    <row r="7" spans="1:17" ht="18.75" customHeight="1" x14ac:dyDescent="0.35">
      <c r="A7" s="29" t="s">
        <v>20</v>
      </c>
      <c r="B7" s="29"/>
      <c r="C7" s="29"/>
      <c r="D7" s="29"/>
      <c r="E7" s="29"/>
      <c r="F7" s="29"/>
      <c r="G7" s="29"/>
      <c r="H7" s="29"/>
      <c r="I7" s="4"/>
      <c r="J7" s="4"/>
      <c r="K7" s="4"/>
      <c r="L7" s="4" t="s">
        <v>15</v>
      </c>
      <c r="M7" s="4">
        <v>44</v>
      </c>
    </row>
    <row r="8" spans="1:17" ht="21" customHeight="1" x14ac:dyDescent="0.35">
      <c r="A8" s="30" t="s">
        <v>8</v>
      </c>
      <c r="B8" s="30"/>
      <c r="C8" s="30"/>
      <c r="D8" s="30"/>
      <c r="E8" s="30"/>
      <c r="F8" s="30"/>
      <c r="G8" s="30"/>
      <c r="H8" s="30"/>
      <c r="I8" s="4"/>
      <c r="J8" s="4"/>
      <c r="K8" s="4"/>
      <c r="L8" s="4" t="s">
        <v>16</v>
      </c>
      <c r="M8" s="4">
        <v>45</v>
      </c>
    </row>
    <row r="9" spans="1:17" ht="30" x14ac:dyDescent="0.35">
      <c r="A9" s="5" t="s">
        <v>0</v>
      </c>
      <c r="B9" s="5" t="s">
        <v>1</v>
      </c>
      <c r="C9" s="6" t="s">
        <v>2</v>
      </c>
      <c r="D9" s="5" t="s">
        <v>3</v>
      </c>
      <c r="E9" s="5" t="s">
        <v>4</v>
      </c>
      <c r="F9" s="5" t="s">
        <v>6</v>
      </c>
      <c r="G9" s="5" t="s">
        <v>17</v>
      </c>
      <c r="H9" s="5" t="s">
        <v>7</v>
      </c>
      <c r="I9" s="3" t="s">
        <v>5</v>
      </c>
      <c r="J9" s="4"/>
      <c r="K9" s="4"/>
      <c r="L9" s="4"/>
      <c r="M9" s="4">
        <f>SUM(M6:M8)</f>
        <v>133</v>
      </c>
    </row>
    <row r="10" spans="1:17" s="1" customFormat="1" ht="71.25" customHeight="1" x14ac:dyDescent="0.35">
      <c r="A10" s="13" t="e">
        <f>#REF!+1</f>
        <v>#REF!</v>
      </c>
      <c r="B10" s="12" t="s">
        <v>10</v>
      </c>
      <c r="C10" s="12" t="s">
        <v>11</v>
      </c>
      <c r="D10" s="13">
        <v>2</v>
      </c>
      <c r="E10" s="7" t="s">
        <v>22</v>
      </c>
      <c r="F10" s="7" t="s">
        <v>24</v>
      </c>
      <c r="G10" s="25" t="s">
        <v>46</v>
      </c>
      <c r="H10" s="27" t="s">
        <v>23</v>
      </c>
      <c r="I10" s="9"/>
      <c r="J10" s="34" t="s">
        <v>12</v>
      </c>
      <c r="K10" s="35"/>
      <c r="L10" s="8"/>
      <c r="M10" s="8"/>
    </row>
    <row r="11" spans="1:17" ht="83.25" customHeight="1" x14ac:dyDescent="0.35">
      <c r="A11" s="13" t="e">
        <f>#REF!+1</f>
        <v>#REF!</v>
      </c>
      <c r="B11" s="26" t="s">
        <v>25</v>
      </c>
      <c r="C11" s="10" t="s">
        <v>9</v>
      </c>
      <c r="D11" s="15">
        <v>12</v>
      </c>
      <c r="E11" s="7" t="s">
        <v>13</v>
      </c>
      <c r="F11" s="7" t="s">
        <v>18</v>
      </c>
      <c r="G11" s="25" t="s">
        <v>44</v>
      </c>
      <c r="H11" s="27"/>
      <c r="I11" s="31" t="s">
        <v>51</v>
      </c>
      <c r="J11" s="32"/>
      <c r="K11" s="32"/>
      <c r="L11" s="4"/>
      <c r="M11" s="4"/>
    </row>
    <row r="12" spans="1:17" s="2" customFormat="1" ht="61.5" customHeight="1" x14ac:dyDescent="0.35">
      <c r="A12" s="13" t="e">
        <f>#REF!+1</f>
        <v>#REF!</v>
      </c>
      <c r="B12" s="12" t="s">
        <v>36</v>
      </c>
      <c r="C12" s="12" t="s">
        <v>37</v>
      </c>
      <c r="D12" s="13">
        <v>4</v>
      </c>
      <c r="E12" s="7" t="s">
        <v>45</v>
      </c>
      <c r="F12" s="7"/>
      <c r="G12" s="13" t="s">
        <v>26</v>
      </c>
      <c r="H12" s="27" t="s">
        <v>38</v>
      </c>
      <c r="I12" s="14" t="s">
        <v>43</v>
      </c>
      <c r="J12" s="31" t="s">
        <v>52</v>
      </c>
      <c r="K12" s="32"/>
      <c r="L12" s="32"/>
      <c r="M12" s="9"/>
    </row>
    <row r="13" spans="1:17" s="2" customFormat="1" ht="61.5" customHeight="1" x14ac:dyDescent="0.35">
      <c r="A13" s="13" t="e">
        <f t="shared" ref="A13" si="0">A12+1</f>
        <v>#REF!</v>
      </c>
      <c r="B13" s="12" t="s">
        <v>39</v>
      </c>
      <c r="C13" s="12" t="s">
        <v>40</v>
      </c>
      <c r="D13" s="13">
        <v>3</v>
      </c>
      <c r="E13" s="7" t="s">
        <v>41</v>
      </c>
      <c r="F13" s="7"/>
      <c r="G13" s="13" t="s">
        <v>26</v>
      </c>
      <c r="H13" s="27" t="s">
        <v>42</v>
      </c>
      <c r="I13" s="14" t="s">
        <v>43</v>
      </c>
      <c r="J13" s="31" t="s">
        <v>52</v>
      </c>
      <c r="K13" s="32"/>
      <c r="L13" s="32"/>
      <c r="M13" s="9"/>
    </row>
    <row r="14" spans="1:17" ht="15.5" x14ac:dyDescent="0.35">
      <c r="A14" s="33" t="s">
        <v>5</v>
      </c>
      <c r="B14" s="33"/>
      <c r="C14" s="33"/>
      <c r="D14" s="16">
        <f>SUM(D10:D13)</f>
        <v>21</v>
      </c>
      <c r="E14" s="17"/>
      <c r="F14" s="17"/>
      <c r="G14" s="17"/>
      <c r="H14" s="17"/>
      <c r="I14" s="4">
        <f>SUM(I10:I11)</f>
        <v>0</v>
      </c>
      <c r="J14" s="4"/>
      <c r="K14" s="4"/>
      <c r="L14" s="4"/>
      <c r="M14" s="4"/>
    </row>
    <row r="15" spans="1:17" ht="15.5" x14ac:dyDescent="0.35">
      <c r="A15" s="18"/>
      <c r="B15" s="18"/>
      <c r="C15" s="18"/>
      <c r="D15" s="18"/>
      <c r="E15" s="18"/>
      <c r="F15" s="19" t="s">
        <v>35</v>
      </c>
      <c r="G15" s="18"/>
      <c r="H15" s="18"/>
      <c r="I15" s="4"/>
      <c r="J15" s="4"/>
      <c r="K15" s="4"/>
      <c r="L15" s="4"/>
      <c r="M15" s="4"/>
    </row>
    <row r="16" spans="1:17" ht="15.5" x14ac:dyDescent="0.35">
      <c r="A16" s="18"/>
      <c r="B16" s="18"/>
      <c r="C16" s="18"/>
      <c r="D16" s="18" t="s">
        <v>27</v>
      </c>
      <c r="E16" s="18">
        <v>21</v>
      </c>
      <c r="F16" s="18">
        <v>7</v>
      </c>
      <c r="G16" s="20">
        <f>E16-F16</f>
        <v>14</v>
      </c>
      <c r="H16" s="18"/>
      <c r="I16" s="4" t="s">
        <v>27</v>
      </c>
      <c r="J16" s="4">
        <v>2</v>
      </c>
      <c r="K16" s="4">
        <v>12</v>
      </c>
      <c r="L16" s="4"/>
      <c r="M16" s="4"/>
      <c r="P16">
        <f>SUM(J16:O16)</f>
        <v>14</v>
      </c>
      <c r="Q16">
        <f>G16-P16</f>
        <v>0</v>
      </c>
    </row>
    <row r="17" spans="1:17" ht="15.5" x14ac:dyDescent="0.35">
      <c r="A17" s="21"/>
      <c r="B17" s="21"/>
      <c r="C17" s="21"/>
      <c r="D17" s="18" t="s">
        <v>28</v>
      </c>
      <c r="E17" s="18">
        <v>33</v>
      </c>
      <c r="F17" s="21">
        <v>12</v>
      </c>
      <c r="G17" s="20">
        <f t="shared" ref="G17:G25" si="1">E17-F17</f>
        <v>21</v>
      </c>
      <c r="H17" s="21"/>
      <c r="I17" s="4" t="s">
        <v>28</v>
      </c>
      <c r="J17" s="11">
        <v>8</v>
      </c>
      <c r="K17">
        <v>5</v>
      </c>
      <c r="L17">
        <v>3</v>
      </c>
      <c r="M17">
        <v>5</v>
      </c>
      <c r="P17">
        <f t="shared" ref="P17:P25" si="2">SUM(J17:O17)</f>
        <v>21</v>
      </c>
      <c r="Q17">
        <f t="shared" ref="Q17:Q25" si="3">G17-P17</f>
        <v>0</v>
      </c>
    </row>
    <row r="18" spans="1:17" ht="15.5" x14ac:dyDescent="0.35">
      <c r="A18" s="21"/>
      <c r="B18" s="21"/>
      <c r="C18" s="21"/>
      <c r="D18" s="18" t="s">
        <v>29</v>
      </c>
      <c r="E18" s="18">
        <v>23</v>
      </c>
      <c r="F18" s="21">
        <v>6</v>
      </c>
      <c r="G18" s="20">
        <f t="shared" si="1"/>
        <v>17</v>
      </c>
      <c r="H18" s="21"/>
      <c r="I18" s="4" t="s">
        <v>29</v>
      </c>
      <c r="J18">
        <v>14</v>
      </c>
      <c r="K18">
        <v>3</v>
      </c>
      <c r="P18" s="11">
        <f t="shared" si="2"/>
        <v>17</v>
      </c>
      <c r="Q18">
        <f t="shared" si="3"/>
        <v>0</v>
      </c>
    </row>
    <row r="19" spans="1:17" ht="15.5" x14ac:dyDescent="0.35">
      <c r="A19" s="21"/>
      <c r="B19" s="21"/>
      <c r="C19" s="21"/>
      <c r="D19" s="18" t="s">
        <v>30</v>
      </c>
      <c r="E19" s="18">
        <v>9</v>
      </c>
      <c r="F19" s="21">
        <v>0</v>
      </c>
      <c r="G19" s="20">
        <f t="shared" si="1"/>
        <v>9</v>
      </c>
      <c r="H19" s="21"/>
      <c r="I19" s="4" t="s">
        <v>30</v>
      </c>
      <c r="J19">
        <v>2</v>
      </c>
      <c r="K19">
        <v>5</v>
      </c>
      <c r="L19">
        <v>2</v>
      </c>
      <c r="P19">
        <f t="shared" si="2"/>
        <v>9</v>
      </c>
      <c r="Q19">
        <f t="shared" si="3"/>
        <v>0</v>
      </c>
    </row>
    <row r="20" spans="1:17" ht="15.5" x14ac:dyDescent="0.35">
      <c r="A20" s="21"/>
      <c r="B20" s="21"/>
      <c r="C20" s="21" t="e">
        <f>SUM(D12:D13)+#REF!</f>
        <v>#REF!</v>
      </c>
      <c r="D20" s="21"/>
      <c r="E20" s="22">
        <f>SUM(E16:E19)</f>
        <v>86</v>
      </c>
      <c r="F20" s="21">
        <f>SUM(F16:F19)</f>
        <v>25</v>
      </c>
      <c r="G20" s="23">
        <f>SUM(G16:G19)</f>
        <v>61</v>
      </c>
      <c r="H20" s="21"/>
    </row>
    <row r="21" spans="1:17" ht="15.5" x14ac:dyDescent="0.35">
      <c r="A21" s="21"/>
      <c r="B21" s="21"/>
      <c r="C21" s="21"/>
      <c r="D21" s="21"/>
      <c r="E21" s="18"/>
      <c r="F21" s="21"/>
      <c r="G21" s="18">
        <f t="shared" si="1"/>
        <v>0</v>
      </c>
      <c r="H21" s="21"/>
    </row>
    <row r="22" spans="1:17" ht="15.5" x14ac:dyDescent="0.35">
      <c r="A22" s="21"/>
      <c r="B22" s="21"/>
      <c r="C22" s="21"/>
      <c r="D22" s="21" t="s">
        <v>31</v>
      </c>
      <c r="E22" s="18">
        <v>0</v>
      </c>
      <c r="F22" s="21">
        <v>0</v>
      </c>
      <c r="G22" s="18">
        <f t="shared" si="1"/>
        <v>0</v>
      </c>
      <c r="H22" s="21"/>
      <c r="I22" t="s">
        <v>47</v>
      </c>
      <c r="P22">
        <f t="shared" si="2"/>
        <v>0</v>
      </c>
    </row>
    <row r="23" spans="1:17" ht="15.5" x14ac:dyDescent="0.35">
      <c r="A23" s="21"/>
      <c r="B23" s="21"/>
      <c r="C23" s="21"/>
      <c r="D23" s="21" t="s">
        <v>32</v>
      </c>
      <c r="E23" s="18">
        <v>38</v>
      </c>
      <c r="F23" s="21">
        <v>1</v>
      </c>
      <c r="G23" s="18">
        <f t="shared" si="1"/>
        <v>37</v>
      </c>
      <c r="H23" s="21"/>
      <c r="I23" t="s">
        <v>48</v>
      </c>
      <c r="J23">
        <v>2</v>
      </c>
      <c r="K23">
        <v>5</v>
      </c>
      <c r="L23">
        <v>10</v>
      </c>
      <c r="M23">
        <v>10</v>
      </c>
      <c r="N23">
        <v>5</v>
      </c>
      <c r="O23">
        <v>5</v>
      </c>
      <c r="P23">
        <f t="shared" si="2"/>
        <v>37</v>
      </c>
      <c r="Q23">
        <f t="shared" si="3"/>
        <v>0</v>
      </c>
    </row>
    <row r="24" spans="1:17" ht="15.5" x14ac:dyDescent="0.35">
      <c r="A24" s="21"/>
      <c r="B24" s="21"/>
      <c r="C24" s="21"/>
      <c r="D24" s="21" t="s">
        <v>33</v>
      </c>
      <c r="E24" s="18">
        <v>20</v>
      </c>
      <c r="F24" s="21">
        <v>0</v>
      </c>
      <c r="G24" s="20">
        <f t="shared" si="1"/>
        <v>20</v>
      </c>
      <c r="H24" s="21"/>
      <c r="I24" t="s">
        <v>49</v>
      </c>
      <c r="J24">
        <v>18</v>
      </c>
      <c r="K24">
        <v>2</v>
      </c>
      <c r="P24">
        <f t="shared" si="2"/>
        <v>20</v>
      </c>
      <c r="Q24">
        <f t="shared" si="3"/>
        <v>0</v>
      </c>
    </row>
    <row r="25" spans="1:17" ht="15.5" x14ac:dyDescent="0.35">
      <c r="A25" s="21"/>
      <c r="B25" s="21"/>
      <c r="C25" s="21"/>
      <c r="D25" s="21" t="s">
        <v>34</v>
      </c>
      <c r="E25" s="18">
        <v>28</v>
      </c>
      <c r="F25" s="21">
        <v>0</v>
      </c>
      <c r="G25" s="20">
        <f t="shared" si="1"/>
        <v>28</v>
      </c>
      <c r="H25" s="21"/>
      <c r="I25" t="s">
        <v>50</v>
      </c>
      <c r="J25">
        <v>8</v>
      </c>
      <c r="K25">
        <v>20</v>
      </c>
      <c r="P25">
        <f t="shared" si="2"/>
        <v>28</v>
      </c>
      <c r="Q25">
        <f t="shared" si="3"/>
        <v>0</v>
      </c>
    </row>
    <row r="26" spans="1:17" ht="15.5" x14ac:dyDescent="0.35">
      <c r="A26" s="21"/>
      <c r="B26" s="21"/>
      <c r="C26" s="21"/>
      <c r="D26" s="21"/>
      <c r="E26" s="22">
        <f>SUM(E22:E25)</f>
        <v>86</v>
      </c>
      <c r="F26" s="21">
        <f>SUM(F22:F25)</f>
        <v>1</v>
      </c>
      <c r="G26" s="23">
        <f>SUM(G21:G25)</f>
        <v>85</v>
      </c>
      <c r="H26" s="21"/>
    </row>
    <row r="27" spans="1:17" ht="15.5" x14ac:dyDescent="0.35">
      <c r="A27" s="21"/>
      <c r="B27" s="21"/>
      <c r="C27" s="21"/>
      <c r="D27" s="21"/>
      <c r="E27" s="21"/>
      <c r="F27" s="21"/>
      <c r="G27" s="21"/>
      <c r="H27" s="21"/>
    </row>
    <row r="28" spans="1:17" ht="15.5" x14ac:dyDescent="0.35">
      <c r="A28" s="21"/>
      <c r="B28" s="21"/>
      <c r="C28" s="21"/>
      <c r="D28" s="21"/>
      <c r="E28" s="24">
        <f>E26+E20</f>
        <v>172</v>
      </c>
      <c r="F28" s="24">
        <f>F26+F20</f>
        <v>26</v>
      </c>
      <c r="G28" s="21"/>
      <c r="H28" s="21"/>
    </row>
    <row r="29" spans="1:17" ht="15.5" x14ac:dyDescent="0.35">
      <c r="A29" s="21"/>
      <c r="B29" s="21"/>
      <c r="C29" s="21"/>
      <c r="D29" s="21"/>
      <c r="E29" s="21"/>
      <c r="F29" s="21"/>
      <c r="G29" s="21"/>
      <c r="H29" s="21"/>
    </row>
    <row r="30" spans="1:17" ht="15.5" x14ac:dyDescent="0.35">
      <c r="A30" s="21"/>
      <c r="B30" s="21"/>
      <c r="C30" s="21"/>
      <c r="D30" s="21"/>
      <c r="E30" s="21"/>
      <c r="F30" s="21">
        <f>E28-F28</f>
        <v>146</v>
      </c>
      <c r="G30" s="21"/>
      <c r="H30" s="21"/>
    </row>
  </sheetData>
  <mergeCells count="9">
    <mergeCell ref="A14:C14"/>
    <mergeCell ref="J10:K10"/>
    <mergeCell ref="J12:L12"/>
    <mergeCell ref="J13:L13"/>
    <mergeCell ref="A5:H5"/>
    <mergeCell ref="A6:H6"/>
    <mergeCell ref="A7:H7"/>
    <mergeCell ref="A8:H8"/>
    <mergeCell ref="I11:K11"/>
  </mergeCells>
  <pageMargins left="0.45" right="0.45" top="0.25" bottom="0.25" header="0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TaMinhCuong</dc:creator>
  <cp:lastModifiedBy>Administrator</cp:lastModifiedBy>
  <cp:lastPrinted>2019-06-11T01:47:12Z</cp:lastPrinted>
  <dcterms:created xsi:type="dcterms:W3CDTF">2018-03-23T12:07:33Z</dcterms:created>
  <dcterms:modified xsi:type="dcterms:W3CDTF">2019-06-15T07:36:08Z</dcterms:modified>
</cp:coreProperties>
</file>